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 activeTab="4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/>
</workbook>
</file>

<file path=xl/calcChain.xml><?xml version="1.0" encoding="utf-8"?>
<calcChain xmlns="http://schemas.openxmlformats.org/spreadsheetml/2006/main">
  <c r="F8" i="3" l="1"/>
  <c r="F7" i="3"/>
  <c r="E2" i="3" l="1"/>
  <c r="F2" i="2"/>
  <c r="G2" i="1"/>
  <c r="I8" i="3" l="1"/>
  <c r="J8" i="3"/>
  <c r="K8" i="3" s="1"/>
  <c r="I9" i="3"/>
  <c r="L9" i="3" s="1"/>
  <c r="J9" i="3"/>
  <c r="K9" i="3" s="1"/>
  <c r="I10" i="3"/>
  <c r="J10" i="3"/>
  <c r="K10" i="3"/>
  <c r="L10" i="3"/>
  <c r="I11" i="3"/>
  <c r="J11" i="3"/>
  <c r="K11" i="3" s="1"/>
  <c r="I12" i="3"/>
  <c r="L12" i="3" s="1"/>
  <c r="J12" i="3"/>
  <c r="K12" i="3" s="1"/>
  <c r="I13" i="3"/>
  <c r="J13" i="3"/>
  <c r="K13" i="3"/>
  <c r="L13" i="3"/>
  <c r="I14" i="3"/>
  <c r="J14" i="3"/>
  <c r="K14" i="3" s="1"/>
  <c r="I15" i="3"/>
  <c r="L15" i="3" s="1"/>
  <c r="J15" i="3"/>
  <c r="K15" i="3" s="1"/>
  <c r="I16" i="3"/>
  <c r="J16" i="3"/>
  <c r="K16" i="3"/>
  <c r="L16" i="3"/>
  <c r="I17" i="3"/>
  <c r="J17" i="3"/>
  <c r="K17" i="3" s="1"/>
  <c r="I18" i="3"/>
  <c r="L18" i="3" s="1"/>
  <c r="J18" i="3"/>
  <c r="K18" i="3" s="1"/>
  <c r="I19" i="3"/>
  <c r="J19" i="3"/>
  <c r="K19" i="3"/>
  <c r="L19" i="3"/>
  <c r="I20" i="3"/>
  <c r="J20" i="3"/>
  <c r="K20" i="3" s="1"/>
  <c r="I21" i="3"/>
  <c r="L21" i="3" s="1"/>
  <c r="J21" i="3"/>
  <c r="K21" i="3" s="1"/>
  <c r="I22" i="3"/>
  <c r="J22" i="3"/>
  <c r="K22" i="3"/>
  <c r="L22" i="3"/>
  <c r="I23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I35" i="3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8" i="2"/>
  <c r="J9" i="2"/>
  <c r="J10" i="2"/>
  <c r="K10" i="2"/>
  <c r="L10" i="2" s="1"/>
  <c r="J11" i="2"/>
  <c r="K11" i="2"/>
  <c r="L11" i="2"/>
  <c r="M11" i="2"/>
  <c r="J12" i="2"/>
  <c r="K12" i="2"/>
  <c r="M12" i="2" s="1"/>
  <c r="L12" i="2"/>
  <c r="J13" i="2"/>
  <c r="K13" i="2"/>
  <c r="L13" i="2" s="1"/>
  <c r="J14" i="2"/>
  <c r="K14" i="2"/>
  <c r="L14" i="2"/>
  <c r="M14" i="2"/>
  <c r="J15" i="2"/>
  <c r="K15" i="2"/>
  <c r="M15" i="2" s="1"/>
  <c r="L15" i="2"/>
  <c r="J16" i="2"/>
  <c r="K16" i="2"/>
  <c r="L16" i="2" s="1"/>
  <c r="J17" i="2"/>
  <c r="K17" i="2"/>
  <c r="L17" i="2"/>
  <c r="M17" i="2"/>
  <c r="J18" i="2"/>
  <c r="K18" i="2"/>
  <c r="M18" i="2" s="1"/>
  <c r="L18" i="2"/>
  <c r="J19" i="2"/>
  <c r="K19" i="2"/>
  <c r="L19" i="2" s="1"/>
  <c r="J20" i="2"/>
  <c r="K20" i="2"/>
  <c r="L20" i="2"/>
  <c r="M20" i="2"/>
  <c r="J21" i="2"/>
  <c r="K21" i="2"/>
  <c r="M21" i="2" s="1"/>
  <c r="L21" i="2"/>
  <c r="J22" i="2"/>
  <c r="K22" i="2"/>
  <c r="L22" i="2" s="1"/>
  <c r="J23" i="2"/>
  <c r="K23" i="2"/>
  <c r="L23" i="2"/>
  <c r="M23" i="2"/>
  <c r="J24" i="2"/>
  <c r="K24" i="2"/>
  <c r="M24" i="2" s="1"/>
  <c r="L24" i="2"/>
  <c r="J25" i="2"/>
  <c r="K25" i="2"/>
  <c r="L25" i="2" s="1"/>
  <c r="J26" i="2"/>
  <c r="K26" i="2"/>
  <c r="L26" i="2"/>
  <c r="M26" i="2"/>
  <c r="J27" i="2"/>
  <c r="K27" i="2"/>
  <c r="M27" i="2" s="1"/>
  <c r="L27" i="2"/>
  <c r="J28" i="2"/>
  <c r="K28" i="2"/>
  <c r="L28" i="2" s="1"/>
  <c r="J29" i="2"/>
  <c r="K29" i="2"/>
  <c r="L29" i="2"/>
  <c r="M29" i="2"/>
  <c r="J30" i="2"/>
  <c r="K30" i="2"/>
  <c r="M30" i="2" s="1"/>
  <c r="L30" i="2"/>
  <c r="J31" i="2"/>
  <c r="K31" i="2"/>
  <c r="L31" i="2" s="1"/>
  <c r="J32" i="2"/>
  <c r="K32" i="2"/>
  <c r="L32" i="2"/>
  <c r="M32" i="2"/>
  <c r="J33" i="2"/>
  <c r="K33" i="2"/>
  <c r="M33" i="2" s="1"/>
  <c r="L33" i="2"/>
  <c r="J34" i="2"/>
  <c r="K34" i="2"/>
  <c r="L34" i="2" s="1"/>
  <c r="J35" i="2"/>
  <c r="K35" i="2"/>
  <c r="L35" i="2"/>
  <c r="M35" i="2"/>
  <c r="J36" i="2"/>
  <c r="K36" i="2"/>
  <c r="M36" i="2" s="1"/>
  <c r="L36" i="2"/>
  <c r="J37" i="2"/>
  <c r="K37" i="2"/>
  <c r="L37" i="2" s="1"/>
  <c r="J38" i="2"/>
  <c r="K38" i="2"/>
  <c r="L38" i="2"/>
  <c r="M38" i="2"/>
  <c r="J39" i="2"/>
  <c r="K39" i="2"/>
  <c r="M39" i="2" s="1"/>
  <c r="L39" i="2"/>
  <c r="J40" i="2"/>
  <c r="K40" i="2"/>
  <c r="L40" i="2" s="1"/>
  <c r="J41" i="2"/>
  <c r="K41" i="2"/>
  <c r="L41" i="2"/>
  <c r="M41" i="2"/>
  <c r="J42" i="2"/>
  <c r="K42" i="2"/>
  <c r="M42" i="2" s="1"/>
  <c r="L42" i="2"/>
  <c r="K8" i="1"/>
  <c r="L8" i="1"/>
  <c r="M8" i="1"/>
  <c r="N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L14" i="3" l="1"/>
  <c r="L41" i="3"/>
  <c r="L38" i="3"/>
  <c r="L32" i="3"/>
  <c r="L29" i="3"/>
  <c r="L26" i="3"/>
  <c r="L23" i="3"/>
  <c r="L20" i="3"/>
  <c r="L17" i="3"/>
  <c r="L11" i="3"/>
  <c r="L8" i="3"/>
  <c r="M40" i="2"/>
  <c r="M37" i="2"/>
  <c r="M34" i="2"/>
  <c r="M31" i="2"/>
  <c r="M28" i="2"/>
  <c r="M25" i="2"/>
  <c r="M22" i="2"/>
  <c r="M19" i="2"/>
  <c r="M16" i="2"/>
  <c r="M13" i="2"/>
  <c r="M10" i="2"/>
  <c r="N24" i="1"/>
  <c r="N21" i="1"/>
  <c r="N18" i="1"/>
  <c r="N15" i="1"/>
  <c r="N12" i="1"/>
  <c r="N9" i="1"/>
  <c r="H7" i="1"/>
  <c r="J2" i="6" l="1"/>
  <c r="G32" i="2" l="1"/>
  <c r="G33" i="2"/>
  <c r="G34" i="2"/>
  <c r="G35" i="2"/>
  <c r="G36" i="2"/>
  <c r="F29" i="3" l="1"/>
  <c r="F30" i="3"/>
  <c r="F31" i="3"/>
  <c r="G29" i="2"/>
  <c r="G30" i="2"/>
  <c r="G31" i="2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37" i="2"/>
  <c r="G38" i="2"/>
  <c r="G39" i="2"/>
  <c r="G40" i="2"/>
  <c r="G41" i="2"/>
  <c r="G42" i="2"/>
  <c r="F37" i="3"/>
  <c r="M9" i="2" l="1"/>
  <c r="L9" i="2"/>
  <c r="L8" i="2"/>
  <c r="M8" i="2"/>
  <c r="H9" i="1"/>
  <c r="F40" i="3"/>
  <c r="F39" i="3"/>
  <c r="F38" i="3"/>
  <c r="F36" i="3"/>
  <c r="J35" i="3"/>
  <c r="J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H8" i="1"/>
  <c r="K35" i="3" l="1"/>
  <c r="L35" i="3"/>
  <c r="L34" i="3"/>
  <c r="K34" i="3"/>
  <c r="F41" i="3"/>
  <c r="F42" i="3"/>
  <c r="I7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M7" i="2" l="1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<sst xmlns="http://schemas.openxmlformats.org/spreadsheetml/2006/main" count="149" uniqueCount="66">
  <si>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</si>
  <si>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</si>
  <si>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</si>
  <si>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</si>
  <si>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</si>
  <si>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</si>
  <si>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</si>
  <si>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</si>
  <si>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</si>
  <si>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</si>
  <si>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</si>
  <si>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</si>
  <si>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</si>
  <si>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</si>
  <si>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</si>
  <si>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</si>
  <si>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</si>
  <si>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</si>
  <si>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</si>
  <si>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</si>
  <si>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</si>
  <si>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</si>
  <si>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</si>
  <si>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</si>
  <si>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</si>
  <si>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</si>
  <si>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</si>
  <si>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</si>
  <si>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</si>
  <si>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</si>
  <si>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</si>
  <si>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</si>
  <si>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</si>
  <si>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</si>
  <si>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</si>
  <si>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</si>
  <si>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</si>
  <si>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</si>
  <si>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</si>
  <si>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</si>
  <si>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</si>
  <si>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</si>
  <si>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</si>
  <si>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</si>
  <si>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</si>
  <si>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</si>
  <si>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</si>
  <si>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</si>
  <si>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</si>
  <si>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</si>
  <si>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</si>
  <si>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</si>
  <si>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</si>
  <si>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</si>
  <si>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</si>
  <si>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</si>
  <si>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</si>
  <si>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</si>
  <si>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MKGT</t>
  </si>
  <si>
    <t>MKTG</t>
  </si>
  <si>
    <t>Summer 23</t>
  </si>
  <si>
    <t>MKTG 50</t>
  </si>
  <si>
    <t>YES, SUMMER</t>
  </si>
  <si>
    <t>RAJEEV CHOPRA (DISCIPLINE CO-ORDINATOR)</t>
  </si>
  <si>
    <t>SEE PROPOSED ADDITION FOR A SECTION OF MARKETING 50</t>
  </si>
  <si>
    <t>THIS COURSE WAS ADDED IN SUMMER 22 AS AN ADDITION AND HAD 39 STUDENTS ENROLLED. WE ANTICIPATE SIMILAR DEMAND IN SUMMER 23. IN 22-23 1.60 FTE WAS ALLOCATED FOR MARKETING.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</si>
</sst>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1" fillId="4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A10" sqref="A10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2" t="s">
        <v>19</v>
      </c>
      <c r="H1" s="123"/>
      <c r="I1" s="124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9">
        <v>23</v>
      </c>
      <c r="G2" s="125" t="str">
        <f>'23-24 Summary'!C2</f>
        <v>MKGT</v>
      </c>
      <c r="H2" s="125"/>
      <c r="I2" s="125"/>
      <c r="J2" s="13">
        <f>'23-24 Summary'!D2</f>
        <v>1.4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50</v>
      </c>
    </row>
    <row r="3" spans="1:15" ht="19.5" customHeight="1" x14ac:dyDescent="0.25">
      <c r="A3" s="126"/>
      <c r="B3" s="127"/>
      <c r="C3" s="127"/>
      <c r="D3" s="127"/>
      <c r="E3" s="127"/>
      <c r="F3" s="127"/>
      <c r="G3" s="31"/>
      <c r="H3" s="120" t="s">
        <v>40</v>
      </c>
      <c r="I3" s="120"/>
      <c r="J3" s="121"/>
      <c r="K3" s="5">
        <f>'23-24 Summary'!D2-'Summer 23'!K2-'Fall 23'!J2-'Spring 24'!I2</f>
        <v>0</v>
      </c>
      <c r="L3" s="16"/>
      <c r="M3" s="17"/>
      <c r="N3" s="17"/>
      <c r="O3" s="103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110" t="s">
        <v>64</v>
      </c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1" t="s">
        <v>14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3"/>
    </row>
    <row r="26" spans="1:15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6"/>
    </row>
    <row r="27" spans="1:15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9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E10" sqref="E10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20.28515625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2" t="s">
        <v>19</v>
      </c>
      <c r="G1" s="123"/>
      <c r="H1" s="124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23</v>
      </c>
      <c r="F2" s="128" t="str">
        <f>'23-24 Summary'!C2</f>
        <v>MKGT</v>
      </c>
      <c r="G2" s="128"/>
      <c r="H2" s="128"/>
      <c r="I2" s="13">
        <f>'23-24 Summary'!D2</f>
        <v>1.4</v>
      </c>
      <c r="J2" s="5">
        <f>SUM(J7:J42)</f>
        <v>0.8</v>
      </c>
      <c r="K2" s="6">
        <f>SUM(K7:K42)</f>
        <v>465</v>
      </c>
      <c r="L2" s="7">
        <f>SUM(L7:L42)</f>
        <v>15.5</v>
      </c>
      <c r="M2" s="7">
        <f>K2/J2</f>
        <v>581.25</v>
      </c>
    </row>
    <row r="3" spans="1:15" ht="19.5" customHeight="1" x14ac:dyDescent="0.25">
      <c r="A3" s="126"/>
      <c r="B3" s="127"/>
      <c r="C3" s="127"/>
      <c r="D3" s="127"/>
      <c r="E3" s="127"/>
      <c r="F3" s="31"/>
      <c r="G3" s="120" t="s">
        <v>40</v>
      </c>
      <c r="H3" s="120"/>
      <c r="I3" s="121"/>
      <c r="J3" s="5">
        <f>'23-24 Summary'!D2-'Summer 23'!K2-'Fall 23'!J2-'Spring 24'!I2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59</v>
      </c>
      <c r="B7" s="54">
        <v>50</v>
      </c>
      <c r="C7" s="54">
        <v>44</v>
      </c>
      <c r="D7" s="54">
        <v>76</v>
      </c>
      <c r="E7" s="34">
        <v>38</v>
      </c>
      <c r="F7" s="54">
        <v>2</v>
      </c>
      <c r="G7" s="75">
        <v>88</v>
      </c>
      <c r="H7" s="55">
        <v>3</v>
      </c>
      <c r="I7" s="35">
        <v>3</v>
      </c>
      <c r="J7" s="69">
        <f t="shared" ref="J7" si="0">I7*F7/15</f>
        <v>0.4</v>
      </c>
      <c r="K7" s="70">
        <f t="shared" ref="K7" si="1">(G7*H7)</f>
        <v>264</v>
      </c>
      <c r="L7" s="71">
        <f>K7/30</f>
        <v>8.8000000000000007</v>
      </c>
      <c r="M7" s="69">
        <f>K7/J7</f>
        <v>660</v>
      </c>
      <c r="N7" s="56"/>
    </row>
    <row r="8" spans="1:15" ht="15.75" customHeight="1" x14ac:dyDescent="0.25">
      <c r="A8" s="54" t="s">
        <v>59</v>
      </c>
      <c r="B8" s="54">
        <v>56</v>
      </c>
      <c r="C8" s="54">
        <v>44</v>
      </c>
      <c r="D8" s="54">
        <v>35</v>
      </c>
      <c r="E8" s="34">
        <v>35</v>
      </c>
      <c r="F8" s="54">
        <v>1</v>
      </c>
      <c r="G8" s="75">
        <f t="shared" ref="G8:G42" si="2">E8*F8</f>
        <v>35</v>
      </c>
      <c r="H8" s="55">
        <v>3</v>
      </c>
      <c r="I8" s="35">
        <v>3</v>
      </c>
      <c r="J8" s="69">
        <f t="shared" ref="J8:J42" si="3">I8*F8/15</f>
        <v>0.2</v>
      </c>
      <c r="K8" s="70">
        <f t="shared" ref="K8:K42" si="4">(G8*H8)</f>
        <v>105</v>
      </c>
      <c r="L8" s="71">
        <f t="shared" ref="L8:L42" si="5">K8/30</f>
        <v>3.5</v>
      </c>
      <c r="M8" s="69">
        <f t="shared" ref="M8:M42" si="6">K8/J8</f>
        <v>525</v>
      </c>
      <c r="N8" s="56"/>
    </row>
    <row r="9" spans="1:15" ht="15.75" customHeight="1" x14ac:dyDescent="0.25">
      <c r="A9" s="54" t="s">
        <v>59</v>
      </c>
      <c r="B9" s="44">
        <v>61</v>
      </c>
      <c r="C9" s="54">
        <v>44</v>
      </c>
      <c r="D9" s="54">
        <v>32</v>
      </c>
      <c r="E9" s="34">
        <v>32</v>
      </c>
      <c r="F9" s="54">
        <v>1</v>
      </c>
      <c r="G9" s="75">
        <f t="shared" si="2"/>
        <v>32</v>
      </c>
      <c r="H9" s="55">
        <v>3</v>
      </c>
      <c r="I9" s="35">
        <v>3</v>
      </c>
      <c r="J9" s="69">
        <f t="shared" si="3"/>
        <v>0.2</v>
      </c>
      <c r="K9" s="70">
        <f t="shared" si="4"/>
        <v>96</v>
      </c>
      <c r="L9" s="71">
        <f t="shared" si="5"/>
        <v>3.2</v>
      </c>
      <c r="M9" s="69">
        <f t="shared" si="6"/>
        <v>480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2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2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2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2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2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2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2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2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2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2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2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2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2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2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2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2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2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2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2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2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2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2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2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2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2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2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2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2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1" t="s">
        <v>14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</row>
    <row r="44" spans="1:14" ht="61.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9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D9" sqref="D9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20" style="73" bestFit="1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2" t="s">
        <v>19</v>
      </c>
      <c r="F1" s="123"/>
      <c r="G1" s="124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24</v>
      </c>
      <c r="E2" s="128" t="str">
        <f>'23-24 Summary'!C2</f>
        <v>MKGT</v>
      </c>
      <c r="F2" s="128"/>
      <c r="G2" s="128"/>
      <c r="H2" s="13">
        <f>'23-24 Summary'!D2</f>
        <v>1.4</v>
      </c>
      <c r="I2" s="5">
        <f>SUM(I7:I42)</f>
        <v>0.60000000000000009</v>
      </c>
      <c r="J2" s="14">
        <f>SUM(J7:J42)</f>
        <v>279</v>
      </c>
      <c r="K2" s="15">
        <f>SUM(K7:K42)</f>
        <v>9.3000000000000007</v>
      </c>
      <c r="L2" s="15">
        <f>J2/I2</f>
        <v>464.99999999999994</v>
      </c>
    </row>
    <row r="3" spans="1:14" ht="19.5" customHeight="1" x14ac:dyDescent="0.25">
      <c r="A3" s="126"/>
      <c r="B3" s="127"/>
      <c r="C3" s="127"/>
      <c r="D3" s="127"/>
      <c r="E3" s="31"/>
      <c r="F3" s="120" t="s">
        <v>40</v>
      </c>
      <c r="G3" s="120"/>
      <c r="H3" s="121"/>
      <c r="I3" s="5">
        <f>'23-24 Summary'!D2-'Summer 23'!K2-'Fall 23'!J2-'Spring 24'!I2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2" t="s">
        <v>38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8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59</v>
      </c>
      <c r="B7" s="54">
        <v>50</v>
      </c>
      <c r="C7" s="54">
        <v>44</v>
      </c>
      <c r="D7" s="54">
        <v>30</v>
      </c>
      <c r="E7" s="54">
        <v>2</v>
      </c>
      <c r="F7" s="70">
        <f t="shared" ref="F7:F8" si="0">D7*E7</f>
        <v>60</v>
      </c>
      <c r="G7" s="86">
        <v>3</v>
      </c>
      <c r="H7" s="86">
        <v>3</v>
      </c>
      <c r="I7" s="69">
        <f t="shared" ref="I7" si="1">H7*E7/15</f>
        <v>0.4</v>
      </c>
      <c r="J7" s="70">
        <f t="shared" ref="J7" si="2">(F7*G7)</f>
        <v>180</v>
      </c>
      <c r="K7" s="71">
        <f>J7/30</f>
        <v>6</v>
      </c>
      <c r="L7" s="69">
        <f t="shared" ref="L7" si="3">J7/I7</f>
        <v>450</v>
      </c>
      <c r="M7" s="56"/>
    </row>
    <row r="8" spans="1:14" ht="15.75" customHeight="1" x14ac:dyDescent="0.25">
      <c r="A8" s="54" t="s">
        <v>59</v>
      </c>
      <c r="B8" s="54">
        <v>56</v>
      </c>
      <c r="C8" s="54">
        <v>44</v>
      </c>
      <c r="D8" s="54">
        <v>33</v>
      </c>
      <c r="E8" s="54">
        <v>1</v>
      </c>
      <c r="F8" s="70">
        <f t="shared" si="0"/>
        <v>33</v>
      </c>
      <c r="G8" s="86">
        <v>3</v>
      </c>
      <c r="H8" s="86">
        <v>3</v>
      </c>
      <c r="I8" s="69">
        <f t="shared" ref="I8:I42" si="4">H8*E8/15</f>
        <v>0.2</v>
      </c>
      <c r="J8" s="70">
        <f t="shared" ref="J8:J42" si="5">(F8*G8)</f>
        <v>99</v>
      </c>
      <c r="K8" s="71">
        <f t="shared" ref="K8:K42" si="6">J8/30</f>
        <v>3.3</v>
      </c>
      <c r="L8" s="69">
        <f t="shared" ref="L8:L42" si="7">J8/I8</f>
        <v>495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ref="F9:F40" si="8">D9*E9</f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8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8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8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8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8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8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8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8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8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8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8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8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8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8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8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8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8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8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8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8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8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8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8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8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54"/>
      <c r="B34" s="54"/>
      <c r="C34" s="54"/>
      <c r="D34" s="54"/>
      <c r="E34" s="54"/>
      <c r="F34" s="70"/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54"/>
      <c r="B35" s="54"/>
      <c r="C35" s="54"/>
      <c r="D35" s="54"/>
      <c r="E35" s="54"/>
      <c r="F35" s="70"/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8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8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8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8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8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9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9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1" t="s">
        <v>14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3"/>
    </row>
    <row r="44" spans="1:13" s="47" customFormat="1" ht="60.75" customHeight="1" x14ac:dyDescent="0.25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29"/>
    </row>
    <row r="45" spans="1:13" x14ac:dyDescent="0.25">
      <c r="A45" s="130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31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E21" sqref="E21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39</v>
      </c>
      <c r="C2" s="11" t="s">
        <v>58</v>
      </c>
      <c r="D2" s="107">
        <v>1.4</v>
      </c>
      <c r="E2" s="5">
        <f>SUM('Summer 23'!K2,'Fall 23'!J2,'Spring 24'!I2)</f>
        <v>1.4000000000000001</v>
      </c>
      <c r="F2" s="5">
        <f>SUM('Summer 23'!L2,'Fall 23'!K2,'Spring 24'!J2)</f>
        <v>744</v>
      </c>
      <c r="G2" s="5">
        <f>SUM('Summer 23'!M2,'Fall 23'!L2,'Spring 24'!K2)</f>
        <v>24.8</v>
      </c>
      <c r="H2" s="7">
        <f>F2/E2</f>
        <v>531.42857142857133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/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6">
        <v>0.2</v>
      </c>
      <c r="F7" s="106">
        <v>0.8</v>
      </c>
    </row>
    <row r="8" spans="1:14" x14ac:dyDescent="0.25">
      <c r="D8" s="102" t="s">
        <v>12</v>
      </c>
      <c r="E8" s="106">
        <v>4.01</v>
      </c>
      <c r="F8" s="106">
        <v>14</v>
      </c>
    </row>
    <row r="9" spans="1:14" x14ac:dyDescent="0.25">
      <c r="D9" s="102" t="s">
        <v>35</v>
      </c>
      <c r="E9" s="106">
        <v>600</v>
      </c>
      <c r="F9" s="106">
        <v>547.5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106"/>
      <c r="F13" s="106"/>
      <c r="G13" s="106"/>
    </row>
    <row r="16" spans="1:14" x14ac:dyDescent="0.25">
      <c r="E16" s="133" t="s">
        <v>57</v>
      </c>
      <c r="F16" s="133"/>
      <c r="G16" s="133"/>
    </row>
    <row r="17" spans="4:7" ht="15.75" thickBot="1" x14ac:dyDescent="0.3">
      <c r="E17" s="104" t="s">
        <v>34</v>
      </c>
      <c r="F17" s="104" t="s">
        <v>35</v>
      </c>
      <c r="G17" s="104" t="s">
        <v>12</v>
      </c>
    </row>
    <row r="18" spans="4:7" x14ac:dyDescent="0.25">
      <c r="D18" s="102" t="s">
        <v>37</v>
      </c>
      <c r="E18" s="109">
        <v>1.4</v>
      </c>
      <c r="F18" s="109">
        <v>495</v>
      </c>
      <c r="G18" s="109">
        <v>22.6</v>
      </c>
    </row>
    <row r="19" spans="4:7" x14ac:dyDescent="0.25">
      <c r="D19" s="102" t="s">
        <v>29</v>
      </c>
      <c r="E19" s="109">
        <v>1.4</v>
      </c>
      <c r="F19" s="109">
        <v>567.86</v>
      </c>
      <c r="G19" s="109">
        <v>24.84</v>
      </c>
    </row>
    <row r="20" spans="4:7" x14ac:dyDescent="0.25">
      <c r="D20" s="102" t="s">
        <v>33</v>
      </c>
      <c r="E20" s="109">
        <v>1.6</v>
      </c>
      <c r="F20" s="109">
        <v>488.75</v>
      </c>
      <c r="G20" s="109">
        <v>25.46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F8" sqref="F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2" t="s">
        <v>19</v>
      </c>
      <c r="H1" s="123"/>
      <c r="I1" s="124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39</v>
      </c>
      <c r="G2" s="145" t="str">
        <f>'23-24 Summary'!C2</f>
        <v>MKGT</v>
      </c>
      <c r="H2" s="145"/>
      <c r="I2" s="145"/>
      <c r="J2" s="13">
        <f>'23-24 Summary'!D2</f>
        <v>1.4</v>
      </c>
      <c r="K2" s="5">
        <f>SUM(K7:K15)</f>
        <v>0.2</v>
      </c>
      <c r="L2" s="5">
        <f>SUM(L7:L15)</f>
        <v>120</v>
      </c>
      <c r="M2" s="5">
        <f>SUM(M7:M15)</f>
        <v>4</v>
      </c>
      <c r="N2" s="15">
        <f>L2/K2</f>
        <v>600</v>
      </c>
    </row>
    <row r="3" spans="1:15" ht="19.5" customHeight="1" x14ac:dyDescent="0.25">
      <c r="A3" s="143" t="s">
        <v>63</v>
      </c>
      <c r="B3" s="143"/>
      <c r="C3" s="143"/>
      <c r="D3" s="143"/>
      <c r="E3" s="143"/>
      <c r="F3" s="143"/>
      <c r="G3" s="31"/>
      <c r="H3" s="120" t="s">
        <v>40</v>
      </c>
      <c r="I3" s="120"/>
      <c r="J3" s="121"/>
      <c r="K3" s="5">
        <f>'23-24 Summary'!D2-'Proposed Additions'!K2-'Fall 23'!J2-'Spring 24'!I2-'Summer 23'!K2</f>
        <v>-0.20000000000000018</v>
      </c>
      <c r="L3" s="16"/>
      <c r="M3" s="17"/>
      <c r="N3" s="17"/>
    </row>
    <row r="4" spans="1:15" ht="19.5" customHeight="1" x14ac:dyDescent="0.25">
      <c r="A4" s="146" t="s">
        <v>6</v>
      </c>
      <c r="B4" s="146"/>
      <c r="C4" s="146"/>
      <c r="D4" s="146"/>
      <c r="E4" s="146"/>
      <c r="F4" s="146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60</v>
      </c>
      <c r="B7" s="44" t="s">
        <v>59</v>
      </c>
      <c r="C7" s="21" t="s">
        <v>61</v>
      </c>
      <c r="D7" s="21" t="s">
        <v>62</v>
      </c>
      <c r="E7" s="21">
        <v>44</v>
      </c>
      <c r="F7" s="34">
        <v>40</v>
      </c>
      <c r="G7" s="21">
        <v>1</v>
      </c>
      <c r="H7" s="70">
        <f>G7*F7</f>
        <v>40</v>
      </c>
      <c r="I7" s="92">
        <v>3</v>
      </c>
      <c r="J7" s="87">
        <v>3</v>
      </c>
      <c r="K7" s="93">
        <f t="shared" ref="K7:K15" si="0">J7*G7/15</f>
        <v>0.2</v>
      </c>
      <c r="L7" s="94">
        <f>H7*I7</f>
        <v>120</v>
      </c>
      <c r="M7" s="95">
        <f>L7/30</f>
        <v>4</v>
      </c>
      <c r="N7" s="93">
        <f t="shared" ref="N7:N15" si="1">L7/K7</f>
        <v>600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4" t="s">
        <v>21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5"/>
    </row>
    <row r="17" spans="1:15" x14ac:dyDescent="0.25">
      <c r="A17" s="136" t="s">
        <v>65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8"/>
    </row>
    <row r="18" spans="1:15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1"/>
    </row>
    <row r="19" spans="1:15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1"/>
    </row>
    <row r="20" spans="1:15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1"/>
    </row>
    <row r="21" spans="1:15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4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2022-12-05T21:50:41Z</dcterms:modified>
</cp:coreProperties>
</file>